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<sst xmlns="http://schemas.openxmlformats.org/spreadsheetml/2006/main" uniqueCount="70">
  <si>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</si>
  <si>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</si>
  <si>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</si>
  <si>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อังสนา ปานชาลี    เลขที่ 26/1 ม.1 ต.แก่งคอย อ.แก่งคอย จ.สระบุรี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</si>
  <si>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</si>
  <si>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</si>
  <si>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</si>
  <si>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</si>
  <si>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</si>
  <si>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</si>
  <si>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</si>
  <si>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</si>
  <si>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</si>
  <si>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</si>
  <si>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</si>
  <si>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</si>
  <si>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</si>
  <si>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</si>
  <si>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</si>
  <si>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</si>
  <si>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</si>
  <si>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</si>
  <si>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</si>
  <si>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</si>
  <si>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</si>
  <si>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</si>
  <si>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</si>
  <si>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</si>
  <si>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</si>
  <si>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</si>
  <si>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</si>
  <si>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</si>
  <si>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</si>
  <si>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</si>
  <si>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</si>
  <si>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</si>
  <si>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</si>
  <si>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</si>
  <si>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</si>
  <si>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</si>
  <si>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อ185/5527</t>
  </si>
  <si>
    <t>3150600272366</t>
  </si>
  <si>
    <t>นาง อังสนา ปานชาลี</t>
  </si>
  <si>
    <t>เลขที่ 26/1 ม.1</t>
  </si>
  <si>
    <t>03B015</t>
  </si>
  <si>
    <t>โฉนด</t>
  </si>
  <si>
    <t>1813</t>
  </si>
  <si>
    <t>เกษตรกรรม</t>
  </si>
  <si>
    <t>03B015/001</t>
  </si>
  <si>
    <t>37272</t>
  </si>
  <si>
    <t>03B015/002</t>
  </si>
  <si>
    <t>37273</t>
  </si>
  <si>
    <t>03B015/003</t>
  </si>
  <si>
    <t>37274</t>
  </si>
  <si>
    <t>03B015/005</t>
  </si>
  <si>
    <t>37276</t>
  </si>
  <si>
    <t xml:space="preserve">(2-1) </t>
  </si>
  <si>
    <t xml:space="preserve">  มีสิ่งปลูกสร้างของบุคคลอื่น </t>
  </si>
  <si>
    <t xml:space="preserve">(2-3) </t>
  </si>
  <si>
    <t>26/1 ม.1แก่งคอย แก่งคอย สระบุรี</t>
  </si>
  <si>
    <t>03C015-B002</t>
  </si>
  <si>
    <t>400|ประเภทตึกแถว(65)</t>
  </si>
  <si>
    <t>ตึก</t>
  </si>
  <si>
    <t>ให้เช่า-(2-3)</t>
  </si>
  <si>
    <t>ห้องแถว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</si>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</sst>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9" sqref="M19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6458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91</v>
      </c>
      <c r="M10" s="69" t="s">
        <v>47</v>
      </c>
      <c r="N10" s="73" t="str">
        <f>((J10*400)+(K10*100))+L10</f>
        <v>0</v>
      </c>
      <c r="O10" s="73">
        <v>225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9020</v>
      </c>
      <c r="G11" s="72" t="s">
        <v>48</v>
      </c>
      <c r="H11" s="69" t="s">
        <v>45</v>
      </c>
      <c r="I11" s="69" t="s">
        <v>49</v>
      </c>
      <c r="J11" s="69">
        <v>0</v>
      </c>
      <c r="K11" s="69">
        <v>2</v>
      </c>
      <c r="L11" s="70">
        <v>0</v>
      </c>
      <c r="M11" s="69" t="s">
        <v>47</v>
      </c>
      <c r="N11" s="73" t="str">
        <f>((J11*400)+(K11*100))+L11</f>
        <v>0</v>
      </c>
      <c r="O11" s="73">
        <v>225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50000000</v>
      </c>
      <c r="AJ11" s="73" t="str">
        <f>IF((AI11-AH11) &gt; 1,0,IF((AI11-AH11)&lt;0,AH11-AI11,AI11-AH11))</f>
        <v>0</v>
      </c>
      <c r="AK11" s="73">
        <v>0.01</v>
      </c>
      <c r="AL11" s="73" t="str">
        <f>ROUND(AJ11*(AK11/100),2)</f>
        <v>0</v>
      </c>
    </row>
    <row r="12" spans="1:40">
      <c r="A12" s="71" t="s">
        <v>40</v>
      </c>
      <c r="B12" s="72" t="s">
        <v>41</v>
      </c>
      <c r="C12" s="71" t="s">
        <v>42</v>
      </c>
      <c r="D12" s="71" t="s">
        <v>43</v>
      </c>
      <c r="E12" s="71">
        <v>3</v>
      </c>
      <c r="F12" s="71">
        <v>9021</v>
      </c>
      <c r="G12" s="72" t="s">
        <v>50</v>
      </c>
      <c r="H12" s="69" t="s">
        <v>45</v>
      </c>
      <c r="I12" s="69" t="s">
        <v>51</v>
      </c>
      <c r="J12" s="69">
        <v>0</v>
      </c>
      <c r="K12" s="69">
        <v>1</v>
      </c>
      <c r="L12" s="70">
        <v>0</v>
      </c>
      <c r="M12" s="69" t="s">
        <v>47</v>
      </c>
      <c r="N12" s="73" t="str">
        <f>((J12*400)+(K12*100))+L12</f>
        <v>0</v>
      </c>
      <c r="O12" s="73">
        <v>225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0.01</v>
      </c>
      <c r="AL12" s="73" t="str">
        <f>ROUND(AJ12*(AK12/100),2)</f>
        <v>0</v>
      </c>
    </row>
    <row r="13" spans="1:40">
      <c r="A13" s="71" t="s">
        <v>40</v>
      </c>
      <c r="B13" s="72" t="s">
        <v>41</v>
      </c>
      <c r="C13" s="71" t="s">
        <v>42</v>
      </c>
      <c r="D13" s="71" t="s">
        <v>43</v>
      </c>
      <c r="E13" s="71">
        <v>4</v>
      </c>
      <c r="F13" s="71">
        <v>9022</v>
      </c>
      <c r="G13" s="72" t="s">
        <v>52</v>
      </c>
      <c r="H13" s="69" t="s">
        <v>45</v>
      </c>
      <c r="I13" s="69" t="s">
        <v>53</v>
      </c>
      <c r="J13" s="69">
        <v>1</v>
      </c>
      <c r="K13" s="69">
        <v>1</v>
      </c>
      <c r="L13" s="70">
        <v>88</v>
      </c>
      <c r="M13" s="69" t="s">
        <v>47</v>
      </c>
      <c r="N13" s="73" t="str">
        <f>((J13*400)+(K13*100))+L13</f>
        <v>0</v>
      </c>
      <c r="O13" s="73">
        <v>225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50000000</v>
      </c>
      <c r="AJ13" s="73" t="str">
        <f>IF((AI13-AH13) &gt; 1,0,IF((AI13-AH13)&lt;0,AH13-AI13,AI13-AH13))</f>
        <v>0</v>
      </c>
      <c r="AK13" s="73">
        <v>0.01</v>
      </c>
      <c r="AL13" s="73" t="str">
        <f>ROUND(AJ13*(AK13/100),2)</f>
        <v>0</v>
      </c>
    </row>
    <row r="14" spans="1:40">
      <c r="A14" s="71" t="s">
        <v>40</v>
      </c>
      <c r="B14" s="72" t="s">
        <v>41</v>
      </c>
      <c r="C14" s="71" t="s">
        <v>42</v>
      </c>
      <c r="D14" s="71" t="s">
        <v>43</v>
      </c>
      <c r="E14" s="71">
        <v>5</v>
      </c>
      <c r="F14" s="71">
        <v>9024</v>
      </c>
      <c r="G14" s="72" t="s">
        <v>54</v>
      </c>
      <c r="H14" s="69" t="s">
        <v>45</v>
      </c>
      <c r="I14" s="69" t="s">
        <v>55</v>
      </c>
      <c r="J14" s="69">
        <v>0</v>
      </c>
      <c r="K14" s="69">
        <v>0</v>
      </c>
      <c r="L14" s="70">
        <v>33.75</v>
      </c>
      <c r="M14" s="69" t="s">
        <v>56</v>
      </c>
      <c r="N14" s="73" t="str">
        <f>((J14*400)+(K14*100))+L14</f>
        <v>0</v>
      </c>
      <c r="O14" s="73">
        <v>225</v>
      </c>
      <c r="P14" s="73" t="str">
        <f>N14*O14</f>
        <v>0</v>
      </c>
      <c r="Q14" s="69"/>
      <c r="R14" s="69"/>
      <c r="S14" s="74"/>
      <c r="T14" s="69"/>
      <c r="U14" s="69"/>
      <c r="V14" s="72"/>
      <c r="W14" s="69" t="s">
        <v>57</v>
      </c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P14</f>
        <v>0</v>
      </c>
      <c r="AH14" s="73" t="str">
        <f>AG14</f>
        <v>0</v>
      </c>
      <c r="AI14" s="73">
        <v>50000000</v>
      </c>
      <c r="AJ14" s="73" t="str">
        <f>IF((AI14-AH14) &gt; 1,0,IF((AI14-AH14)&lt;0,AH14-AI14,AI14-AH14))</f>
        <v>0</v>
      </c>
      <c r="AK14" s="73">
        <v>0.02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>
        <v>0</v>
      </c>
      <c r="K15" s="69">
        <v>3</v>
      </c>
      <c r="L15" s="70">
        <v>9.25</v>
      </c>
      <c r="M15" s="69" t="s">
        <v>58</v>
      </c>
      <c r="N15" s="73" t="str">
        <f>((J15*400)+(K15*100))+L15</f>
        <v>0</v>
      </c>
      <c r="O15" s="73">
        <v>225</v>
      </c>
      <c r="P15" s="73" t="str">
        <f>N15*O15</f>
        <v>0</v>
      </c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 t="str">
        <f>AF15+P15</f>
        <v>0</v>
      </c>
      <c r="AH15" s="73" t="str">
        <f>AG15</f>
        <v>0</v>
      </c>
      <c r="AI15" s="73">
        <v>0</v>
      </c>
      <c r="AJ15" s="73" t="str">
        <f>IF((AI15-AH15) &gt; 1,0,IF((AI15-AH15)&lt;0,AH15-AI15,AI15-AH15))</f>
        <v>0</v>
      </c>
      <c r="AK15" s="73">
        <v>0.02</v>
      </c>
      <c r="AL15" s="73" t="str">
        <f>ROUND(AJ15*(AK15/100),2)</f>
        <v>0</v>
      </c>
    </row>
    <row r="16" spans="1:40">
      <c r="A16" s="71"/>
      <c r="B16" s="72"/>
      <c r="C16" s="71"/>
      <c r="D16" s="71"/>
      <c r="E16" s="71"/>
      <c r="F16" s="71"/>
      <c r="G16" s="72"/>
      <c r="H16" s="69"/>
      <c r="I16" s="69"/>
      <c r="J16" s="69"/>
      <c r="K16" s="69"/>
      <c r="L16" s="70"/>
      <c r="M16" s="69"/>
      <c r="N16" s="73"/>
      <c r="O16" s="73"/>
      <c r="P16" s="73"/>
      <c r="Q16" s="69">
        <v>1</v>
      </c>
      <c r="R16" s="69" t="s">
        <v>40</v>
      </c>
      <c r="S16" s="74" t="s">
        <v>41</v>
      </c>
      <c r="T16" s="69" t="s">
        <v>42</v>
      </c>
      <c r="U16" s="69" t="s">
        <v>59</v>
      </c>
      <c r="V16" s="72" t="s">
        <v>60</v>
      </c>
      <c r="W16" s="69" t="s">
        <v>61</v>
      </c>
      <c r="X16" s="69" t="s">
        <v>62</v>
      </c>
      <c r="Y16" s="69" t="s">
        <v>63</v>
      </c>
      <c r="Z16" s="73">
        <v>552</v>
      </c>
      <c r="AA16" s="70">
        <v>100</v>
      </c>
      <c r="AB16" s="73">
        <v>7450</v>
      </c>
      <c r="AC16" s="73" t="str">
        <f>Z16*AB16</f>
        <v>0</v>
      </c>
      <c r="AD16" s="71">
        <v>16</v>
      </c>
      <c r="AE16" s="71">
        <v>22</v>
      </c>
      <c r="AF16" s="73" t="str">
        <f>(AC16*(100-AE16))/100</f>
        <v>0</v>
      </c>
      <c r="AG16" s="73" t="str">
        <f>P16+AF16</f>
        <v>0</v>
      </c>
      <c r="AH16" s="73" t="str">
        <f>AF16</f>
        <v>0</v>
      </c>
      <c r="AI16" s="73">
        <v>0</v>
      </c>
      <c r="AJ16" s="73" t="str">
        <f>IF((AI16-AH16) &gt; 1,0,IF((AI16-AH16)&lt;0,AH16-AI16,AI16-AH16))</f>
        <v>0</v>
      </c>
      <c r="AK16" s="73">
        <v>0.02</v>
      </c>
      <c r="AL16" s="73" t="str">
        <f>ROUND(AJ16*(AK16/100),2)</f>
        <v>0</v>
      </c>
      <c r="AM16" s="7" t="s">
        <v>64</v>
      </c>
    </row>
    <row r="17" spans="1:40">
      <c r="A17" s="71"/>
      <c r="B17" s="72"/>
      <c r="C17" s="71"/>
      <c r="D17" s="71"/>
      <c r="E17" s="71"/>
      <c r="F17" s="71"/>
      <c r="G17" s="72"/>
      <c r="H17" s="69"/>
      <c r="I17" s="69"/>
      <c r="J17" s="69"/>
      <c r="K17" s="69"/>
      <c r="L17" s="70"/>
      <c r="M17" s="69"/>
      <c r="N17" s="73"/>
      <c r="O17" s="73"/>
      <c r="P17" s="73"/>
      <c r="Q17" s="69"/>
      <c r="R17" s="69"/>
      <c r="S17" s="74"/>
      <c r="T17" s="69"/>
      <c r="U17" s="69"/>
      <c r="V17" s="72"/>
      <c r="W17" s="69"/>
      <c r="X17" s="69"/>
      <c r="Y17" s="69"/>
      <c r="Z17" s="73"/>
      <c r="AA17" s="70"/>
      <c r="AB17" s="73"/>
      <c r="AC17" s="73"/>
      <c r="AD17" s="71"/>
      <c r="AE17" s="71"/>
      <c r="AF17" s="73"/>
      <c r="AG17" s="73"/>
      <c r="AH17" s="73"/>
      <c r="AI17" s="73"/>
      <c r="AJ17" s="73"/>
      <c r="AK17" s="73" t="s">
        <v>65</v>
      </c>
      <c r="AL17" s="73" t="str">
        <f>SUM(AL10:AL16)</f>
        <v>0</v>
      </c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 t="s">
        <v>66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5" t="s">
        <v>67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75" t="s">
        <v>68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75" t="s">
        <v>69</v>
      </c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